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Sheet1!$A$2:$J$11</definedName>
  </definedNames>
  <calcPr calcId="144525"/>
</workbook>
</file>

<file path=xl/calcChain.xml><?xml version="1.0" encoding="utf-8"?>
<calcChain xmlns="http://schemas.openxmlformats.org/spreadsheetml/2006/main">
  <c r="J3" i="1" l="1"/>
  <c r="I3" i="1"/>
  <c r="I8" i="1"/>
  <c r="I9" i="1"/>
  <c r="I10" i="1"/>
  <c r="I11" i="1"/>
  <c r="I7" i="1"/>
  <c r="I6" i="1"/>
  <c r="I5" i="1"/>
  <c r="I4" i="1"/>
  <c r="J4" i="1" l="1"/>
  <c r="H16" i="1" s="1"/>
  <c r="J5" i="1"/>
  <c r="J6" i="1"/>
  <c r="J7" i="1"/>
  <c r="J8" i="1"/>
  <c r="I15" i="1" s="1"/>
  <c r="J9" i="1"/>
  <c r="J10" i="1"/>
  <c r="J11" i="1"/>
  <c r="I16" i="1" l="1"/>
  <c r="E4" i="1"/>
  <c r="E5" i="1"/>
  <c r="E6" i="1"/>
  <c r="E7" i="1"/>
  <c r="E8" i="1"/>
  <c r="E9" i="1"/>
  <c r="E10" i="1"/>
  <c r="E11" i="1"/>
  <c r="E3" i="1"/>
  <c r="H8" i="1" l="1"/>
  <c r="H7" i="1"/>
  <c r="H4" i="1"/>
  <c r="H9" i="1"/>
  <c r="H3" i="1"/>
  <c r="H5" i="1"/>
  <c r="H6" i="1"/>
  <c r="H10" i="1"/>
  <c r="H11" i="1"/>
  <c r="C8" i="1"/>
  <c r="C7" i="1"/>
  <c r="C4" i="1"/>
  <c r="C9" i="1"/>
  <c r="C3" i="1"/>
  <c r="C5" i="1"/>
  <c r="C6" i="1"/>
  <c r="C10" i="1"/>
  <c r="C11" i="1"/>
  <c r="H15" i="1" l="1"/>
</calcChain>
</file>

<file path=xl/sharedStrings.xml><?xml version="1.0" encoding="utf-8"?>
<sst xmlns="http://schemas.openxmlformats.org/spreadsheetml/2006/main" count="93" uniqueCount="32">
  <si>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</si>
  <si>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</si>
  <si>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</si>
  <si>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</si>
  <si>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</si>
  <si>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</si>
  <si>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</si>
  <si>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</si>
  <si>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TRỊ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</si>
  <si>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</si>
  <si>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</si>
  <si>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</si>
  <si>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</si>
  <si>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</si>
  <si>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</si>
  <si>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</si>
  <si>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</si>
  <si>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TỔNG KẾT MUA BÁN VÀNG NGOẠI TỆ TRONG NGÀY 01/01/2015</t>
  </si>
  <si>
    <t>BẢNG ĐƠN GIÁ</t>
  </si>
  <si>
    <t>Franc Pháp</t>
  </si>
  <si>
    <t>Mác Đức</t>
  </si>
  <si>
    <t>Bảng Anh</t>
  </si>
  <si>
    <t>Đô La Mỹ</t>
  </si>
  <si>
    <t>Vàng 97%</t>
  </si>
  <si>
    <t>Vàng 99%</t>
  </si>
  <si>
    <t>Mặt hàng</t>
  </si>
  <si>
    <t>VÀNG</t>
  </si>
  <si>
    <t>NGOẠI TỆ</t>
  </si>
  <si>
    <t>Bảng thống kê</t>
  </si>
  <si>
    <t>Lượng</t>
  </si>
  <si>
    <t>Bảng dữ liệu sau khi rút trích 1</t>
  </si>
  <si>
    <t>Bảng dữ liệu sau khi rút trích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</si>
</sst>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&quot;Đồng&quot;;[Red]#,##0.0\ &quot;Đồng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2" fillId="0" borderId="0" xfId="0" applyNumberFormat="1" applyFont="1"/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BIEU DO THONG KE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Sheet1!$G$15</c:f>
              <c:strCache>
                <c:ptCount val="1"/>
                <c:pt idx="0">
                  <c:v>VÀNG</c:v>
                </c:pt>
              </c:strCache>
            </c:strRef>
          </c:tx>
          <c:invertIfNegative val="0"/>
          <c:cat>
            <c:strRef>
              <c:f>Sheet1!$H$14:$I$14</c:f>
              <c:strCache>
                <c:ptCount val="2"/>
                <c:pt idx="0">
                  <c:v>BÁN</c:v>
                </c:pt>
                <c:pt idx="1">
                  <c:v>MUA</c:v>
                </c:pt>
              </c:strCache>
            </c:strRef>
          </c:cat>
          <c:val>
            <c:numRef>
              <c:f>Sheet1!$H$15:$I$15</c:f>
              <c:numCache>
                <c:formatCode>General</c:formatCode>
                <c:ptCount val="2"/>
                <c:pt idx="0">
                  <c:v>19095000</c:v>
                </c:pt>
                <c:pt idx="1">
                  <c:v>229695000</c:v>
                </c:pt>
              </c:numCache>
            </c:numRef>
          </c:val>
        </c:ser>
        <c:ser>
          <c:idx val="1"/>
          <c:order val="1"/>
          <c:tx>
            <c:strRef>
              <c:f>Sheet1!$G$16</c:f>
              <c:strCache>
                <c:ptCount val="1"/>
                <c:pt idx="0">
                  <c:v>NGOẠI TỆ</c:v>
                </c:pt>
              </c:strCache>
            </c:strRef>
          </c:tx>
          <c:invertIfNegative val="0"/>
          <c:cat>
            <c:strRef>
              <c:f>Sheet1!$H$14:$I$14</c:f>
              <c:strCache>
                <c:ptCount val="2"/>
                <c:pt idx="0">
                  <c:v>BÁN</c:v>
                </c:pt>
                <c:pt idx="1">
                  <c:v>MUA</c:v>
                </c:pt>
              </c:strCache>
            </c:strRef>
          </c:cat>
          <c:val>
            <c:numRef>
              <c:f>Sheet1!$H$16:$I$16</c:f>
              <c:numCache>
                <c:formatCode>General</c:formatCode>
                <c:ptCount val="2"/>
                <c:pt idx="0">
                  <c:v>21042690</c:v>
                </c:pt>
                <c:pt idx="1">
                  <c:v>39745237.5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1405312"/>
        <c:axId val="151406848"/>
      </c:barChart>
      <c:catAx>
        <c:axId val="151405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1406848"/>
        <c:crosses val="autoZero"/>
        <c:auto val="1"/>
        <c:lblAlgn val="ctr"/>
        <c:lblOffset val="100"/>
        <c:noMultiLvlLbl val="0"/>
      </c:catAx>
      <c:valAx>
        <c:axId val="15140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405312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404812</xdr:colOff>
      <xdr:row>10</xdr:row>
      <xdr:rowOff>152400</xdr:rowOff>
    </xdr:from>
    <xdr:to>
      <xdr:col>18</xdr:col>
      <xdr:colOff>23812</xdr:colOff>
      <xdr:row>23</xdr:row>
      <xdr:rowOff>295275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D10" workbookViewId="0">
      <selection activeCell="J18" sqref="J18"/>
    </sheetView>
  </sheetViews>
  <sheetFormatPr defaultRowHeight="15.75" x14ac:dyDescent="0.25"/>
  <cols>
    <col min="1" max="1" width="5.28515625" style="1" customWidth="1"/>
    <col min="2" max="2" width="10.42578125" style="1" customWidth="1"/>
    <col min="3" max="3" width="12.7109375" style="1" customWidth="1"/>
    <col min="4" max="4" width="10.85546875" style="1" customWidth="1"/>
    <col min="5" max="5" width="11" style="1" customWidth="1"/>
    <col min="6" max="6" width="10" style="1" customWidth="1"/>
    <col min="7" max="7" width="11.42578125" style="1" customWidth="1"/>
    <col min="8" max="8" width="18.7109375" style="1" bestFit="1" customWidth="1"/>
    <col min="9" max="9" width="19.85546875" style="1" customWidth="1"/>
    <col min="10" max="10" width="20.28515625" style="1" customWidth="1"/>
    <col min="11" max="11" width="20" style="1" customWidth="1"/>
    <col min="12" max="12" width="9.140625" style="1"/>
    <col min="13" max="13" width="19.42578125" style="1" customWidth="1"/>
    <col min="14" max="16384" width="9.140625" style="1"/>
  </cols>
  <sheetData>
    <row r="1" spans="1:13" ht="23.25" customHeight="1" x14ac:dyDescent="0.2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spans="1:13" s="2" customFormat="1" ht="36.7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3" x14ac:dyDescent="0.25">
      <c r="A3" s="4">
        <v>1</v>
      </c>
      <c r="B3" s="3" t="s">
        <v>14</v>
      </c>
      <c r="C3" s="3" t="str">
        <f t="shared" ref="C3:C11" si="0">VLOOKUP(B3,$B$14:$E$21,2,0)</f>
        <v>Mác Đức</v>
      </c>
      <c r="D3" s="3">
        <v>4500</v>
      </c>
      <c r="E3" s="3" t="str">
        <f>IF(LEFT(B3,1)="V","Lượng",B3)</f>
        <v>DM</v>
      </c>
      <c r="F3" s="4" t="s">
        <v>16</v>
      </c>
      <c r="G3" s="4"/>
      <c r="H3" s="10">
        <f t="shared" ref="H3:H11" si="1">VLOOKUP(B3,$B$14:$E$21,IF(F3="X",3,4),0)</f>
        <v>5700</v>
      </c>
      <c r="I3" s="10">
        <f>D3*(H3*IF(AND(B3&lt;&gt;$B$6,B3&lt;&gt;$B$10),0.95,1))</f>
        <v>24367500</v>
      </c>
      <c r="J3" s="10">
        <f>I3+IF(OR(LEFT(B3,1)&lt;&gt;"V",G3="X"),I3*0.5%,0)</f>
        <v>24489337.5</v>
      </c>
      <c r="K3" s="12"/>
      <c r="M3" s="12"/>
    </row>
    <row r="4" spans="1:13" x14ac:dyDescent="0.25">
      <c r="A4" s="4">
        <v>2</v>
      </c>
      <c r="B4" s="3" t="s">
        <v>13</v>
      </c>
      <c r="C4" s="3" t="str">
        <f t="shared" si="0"/>
        <v>Franc Pháp</v>
      </c>
      <c r="D4" s="3">
        <v>5000</v>
      </c>
      <c r="E4" s="3" t="str">
        <f t="shared" ref="E4:E11" si="2">IF(LEFT(B4,1)="V","Lượng",B4)</f>
        <v>FF</v>
      </c>
      <c r="F4" s="4"/>
      <c r="G4" s="4" t="s">
        <v>16</v>
      </c>
      <c r="H4" s="10">
        <f t="shared" si="1"/>
        <v>3000</v>
      </c>
      <c r="I4" s="10">
        <f>D4*(H4*IF(AND(B4&lt;&gt;$B$6,B4&lt;&gt;$B$10),0.95,1))</f>
        <v>14250000</v>
      </c>
      <c r="J4" s="10">
        <f t="shared" ref="J4:J11" si="3">I4+IF(OR(LEFT(B4,1)&lt;&gt;"V",G4="X"),I4*0.5%,0)</f>
        <v>14321250</v>
      </c>
      <c r="K4" s="12"/>
      <c r="M4" s="12"/>
    </row>
    <row r="5" spans="1:13" x14ac:dyDescent="0.25">
      <c r="A5" s="4">
        <v>3</v>
      </c>
      <c r="B5" s="3" t="s">
        <v>15</v>
      </c>
      <c r="C5" s="3" t="str">
        <f t="shared" si="0"/>
        <v>Bảng Anh</v>
      </c>
      <c r="D5" s="3">
        <v>800</v>
      </c>
      <c r="E5" s="3" t="str">
        <f t="shared" si="2"/>
        <v>GBP</v>
      </c>
      <c r="F5" s="4"/>
      <c r="G5" s="4" t="s">
        <v>16</v>
      </c>
      <c r="H5" s="10">
        <f t="shared" si="1"/>
        <v>8800</v>
      </c>
      <c r="I5" s="10">
        <f>D5*(H5*IF(AND(B5&lt;&gt;$B$6,B5&lt;&gt;$B$10),0.95,1))</f>
        <v>6688000</v>
      </c>
      <c r="J5" s="10">
        <f t="shared" si="3"/>
        <v>6721440</v>
      </c>
      <c r="K5" s="12"/>
      <c r="M5" s="12"/>
    </row>
    <row r="6" spans="1:13" x14ac:dyDescent="0.25">
      <c r="A6" s="4">
        <v>4</v>
      </c>
      <c r="B6" s="3" t="s">
        <v>12</v>
      </c>
      <c r="C6" s="3" t="str">
        <f t="shared" si="0"/>
        <v>Đô La Mỹ</v>
      </c>
      <c r="D6" s="3">
        <v>8000</v>
      </c>
      <c r="E6" s="3" t="str">
        <f t="shared" si="2"/>
        <v>USD</v>
      </c>
      <c r="F6" s="4" t="s">
        <v>16</v>
      </c>
      <c r="G6" s="4"/>
      <c r="H6" s="10">
        <f t="shared" si="1"/>
        <v>1650</v>
      </c>
      <c r="I6" s="10">
        <f>D6*(H6*IF(AND(B6&lt;&gt;$B$6,B6&lt;&gt;$B$10),0.95,1))</f>
        <v>13200000</v>
      </c>
      <c r="J6" s="10">
        <f t="shared" si="3"/>
        <v>13266000</v>
      </c>
      <c r="K6" s="12"/>
      <c r="M6" s="12"/>
    </row>
    <row r="7" spans="1:13" x14ac:dyDescent="0.25">
      <c r="A7" s="4">
        <v>5</v>
      </c>
      <c r="B7" s="3" t="s">
        <v>12</v>
      </c>
      <c r="C7" s="3" t="str">
        <f t="shared" si="0"/>
        <v>Đô La Mỹ</v>
      </c>
      <c r="D7" s="3">
        <v>1200</v>
      </c>
      <c r="E7" s="3" t="str">
        <f t="shared" si="2"/>
        <v>USD</v>
      </c>
      <c r="F7" s="4" t="s">
        <v>16</v>
      </c>
      <c r="G7" s="4"/>
      <c r="H7" s="10">
        <f t="shared" si="1"/>
        <v>1650</v>
      </c>
      <c r="I7" s="10">
        <f>D7*(H7*IF(AND(B7&lt;&gt;$B$6,B7&lt;&gt;$B$10),0.95,1))</f>
        <v>1980000</v>
      </c>
      <c r="J7" s="10">
        <f t="shared" si="3"/>
        <v>1989900</v>
      </c>
      <c r="K7" s="12"/>
      <c r="M7" s="12"/>
    </row>
    <row r="8" spans="1:13" x14ac:dyDescent="0.25">
      <c r="A8" s="4">
        <v>6</v>
      </c>
      <c r="B8" s="3" t="s">
        <v>11</v>
      </c>
      <c r="C8" s="3" t="str">
        <f t="shared" si="0"/>
        <v>Vàng 97%</v>
      </c>
      <c r="D8" s="3">
        <v>12</v>
      </c>
      <c r="E8" s="3" t="str">
        <f t="shared" si="2"/>
        <v>Lượng</v>
      </c>
      <c r="F8" s="4" t="s">
        <v>16</v>
      </c>
      <c r="G8" s="4"/>
      <c r="H8" s="10">
        <f t="shared" si="1"/>
        <v>4000000</v>
      </c>
      <c r="I8" s="10">
        <f t="shared" ref="I8:I11" si="4">D8*(H8*IF(AND(B8&lt;&gt;$B$6,B8&lt;&gt;$B$10),0.95,1))</f>
        <v>45600000</v>
      </c>
      <c r="J8" s="10">
        <f t="shared" si="3"/>
        <v>45600000</v>
      </c>
      <c r="K8" s="12"/>
      <c r="M8" s="12"/>
    </row>
    <row r="9" spans="1:13" x14ac:dyDescent="0.25">
      <c r="A9" s="4">
        <v>7</v>
      </c>
      <c r="B9" s="3" t="s">
        <v>11</v>
      </c>
      <c r="C9" s="3" t="str">
        <f t="shared" si="0"/>
        <v>Vàng 97%</v>
      </c>
      <c r="D9" s="3">
        <v>5</v>
      </c>
      <c r="E9" s="3" t="str">
        <f t="shared" si="2"/>
        <v>Lượng</v>
      </c>
      <c r="F9" s="4" t="s">
        <v>16</v>
      </c>
      <c r="G9" s="4" t="s">
        <v>16</v>
      </c>
      <c r="H9" s="10">
        <f t="shared" si="1"/>
        <v>4000000</v>
      </c>
      <c r="I9" s="10">
        <f t="shared" si="4"/>
        <v>19000000</v>
      </c>
      <c r="J9" s="10">
        <f t="shared" si="3"/>
        <v>19095000</v>
      </c>
      <c r="K9" s="12"/>
      <c r="M9" s="12"/>
    </row>
    <row r="10" spans="1:13" x14ac:dyDescent="0.25">
      <c r="A10" s="4">
        <v>8</v>
      </c>
      <c r="B10" s="3" t="s">
        <v>10</v>
      </c>
      <c r="C10" s="3" t="str">
        <f t="shared" si="0"/>
        <v>Vàng 99%</v>
      </c>
      <c r="D10" s="3">
        <v>28</v>
      </c>
      <c r="E10" s="3" t="str">
        <f t="shared" si="2"/>
        <v>Lượng</v>
      </c>
      <c r="F10" s="4" t="s">
        <v>16</v>
      </c>
      <c r="G10" s="4"/>
      <c r="H10" s="10">
        <f t="shared" si="1"/>
        <v>5000000</v>
      </c>
      <c r="I10" s="10">
        <f t="shared" si="4"/>
        <v>140000000</v>
      </c>
      <c r="J10" s="10">
        <f t="shared" si="3"/>
        <v>140000000</v>
      </c>
      <c r="K10" s="12"/>
      <c r="M10" s="12"/>
    </row>
    <row r="11" spans="1:13" x14ac:dyDescent="0.25">
      <c r="A11" s="4">
        <v>9</v>
      </c>
      <c r="B11" s="3" t="s">
        <v>10</v>
      </c>
      <c r="C11" s="3" t="str">
        <f t="shared" si="0"/>
        <v>Vàng 99%</v>
      </c>
      <c r="D11" s="3">
        <v>5</v>
      </c>
      <c r="E11" s="3" t="str">
        <f t="shared" si="2"/>
        <v>Lượng</v>
      </c>
      <c r="F11" s="4" t="s">
        <v>16</v>
      </c>
      <c r="G11" s="4"/>
      <c r="H11" s="10">
        <f t="shared" si="1"/>
        <v>5000000</v>
      </c>
      <c r="I11" s="10">
        <f t="shared" si="4"/>
        <v>25000000</v>
      </c>
      <c r="J11" s="10">
        <f t="shared" si="3"/>
        <v>25000000</v>
      </c>
      <c r="K11" s="12"/>
      <c r="M11" s="12"/>
    </row>
    <row r="13" spans="1:13" x14ac:dyDescent="0.25">
      <c r="B13" s="15" t="s">
        <v>18</v>
      </c>
      <c r="C13" s="15"/>
      <c r="D13" s="15"/>
      <c r="E13" s="15"/>
      <c r="H13" s="8" t="s">
        <v>28</v>
      </c>
    </row>
    <row r="14" spans="1:13" x14ac:dyDescent="0.25">
      <c r="B14" s="14" t="s">
        <v>1</v>
      </c>
      <c r="C14" s="14" t="s">
        <v>2</v>
      </c>
      <c r="D14" s="14" t="s">
        <v>7</v>
      </c>
      <c r="E14" s="14"/>
      <c r="G14" s="3" t="s">
        <v>25</v>
      </c>
      <c r="H14" s="9" t="s">
        <v>6</v>
      </c>
      <c r="I14" s="9" t="s">
        <v>5</v>
      </c>
    </row>
    <row r="15" spans="1:13" x14ac:dyDescent="0.25">
      <c r="B15" s="14"/>
      <c r="C15" s="14"/>
      <c r="D15" s="7" t="s">
        <v>5</v>
      </c>
      <c r="E15" s="7" t="s">
        <v>6</v>
      </c>
      <c r="G15" s="9" t="s">
        <v>26</v>
      </c>
      <c r="H15" s="3">
        <f>SUMIFS($J$2:$J$11,$B$2:$B$11,"V*",$G$2:$G$11,"X")</f>
        <v>19095000</v>
      </c>
      <c r="I15" s="3">
        <f>SUMIFS($J$2:$J$11,$B$2:$B$11,"V*",F2:F11,"X")</f>
        <v>229695000</v>
      </c>
    </row>
    <row r="16" spans="1:13" x14ac:dyDescent="0.25">
      <c r="B16" s="6" t="s">
        <v>10</v>
      </c>
      <c r="C16" s="3" t="s">
        <v>24</v>
      </c>
      <c r="D16" s="3">
        <v>5000000</v>
      </c>
      <c r="E16" s="3">
        <v>5040000</v>
      </c>
      <c r="G16" s="9" t="s">
        <v>27</v>
      </c>
      <c r="H16" s="3">
        <f>SUMIFS($J$2:$J$11,$B$2:$B$11,"&lt;&gt;V*",$G$2:$G$11,"X")</f>
        <v>21042690</v>
      </c>
      <c r="I16" s="3">
        <f>SUMIFS($J$2:$J$11,$B$2:$B$11,"&lt;&gt;V*",$F$2:$F$11,"X")</f>
        <v>39745237.5</v>
      </c>
    </row>
    <row r="17" spans="1:10" x14ac:dyDescent="0.25">
      <c r="B17" s="6" t="s">
        <v>11</v>
      </c>
      <c r="C17" s="3" t="s">
        <v>23</v>
      </c>
      <c r="D17" s="3">
        <v>4000000</v>
      </c>
      <c r="E17" s="3">
        <v>4940000</v>
      </c>
    </row>
    <row r="18" spans="1:10" x14ac:dyDescent="0.25">
      <c r="B18" s="6" t="s">
        <v>12</v>
      </c>
      <c r="C18" s="3" t="s">
        <v>22</v>
      </c>
      <c r="D18" s="3">
        <v>1650</v>
      </c>
      <c r="E18" s="3">
        <v>1670</v>
      </c>
    </row>
    <row r="19" spans="1:10" x14ac:dyDescent="0.25">
      <c r="B19" s="6" t="s">
        <v>15</v>
      </c>
      <c r="C19" s="3" t="s">
        <v>21</v>
      </c>
      <c r="D19" s="3">
        <v>8600</v>
      </c>
      <c r="E19" s="3">
        <v>8800</v>
      </c>
    </row>
    <row r="20" spans="1:10" x14ac:dyDescent="0.25">
      <c r="B20" s="6" t="s">
        <v>14</v>
      </c>
      <c r="C20" s="3" t="s">
        <v>20</v>
      </c>
      <c r="D20" s="3">
        <v>5700</v>
      </c>
      <c r="E20" s="3">
        <v>5856</v>
      </c>
    </row>
    <row r="21" spans="1:10" x14ac:dyDescent="0.25">
      <c r="B21" s="6" t="s">
        <v>13</v>
      </c>
      <c r="C21" s="3" t="s">
        <v>19</v>
      </c>
      <c r="D21" s="3">
        <v>2960</v>
      </c>
      <c r="E21" s="3">
        <v>3000</v>
      </c>
    </row>
    <row r="23" spans="1:10" x14ac:dyDescent="0.25">
      <c r="B23" s="11" t="s">
        <v>30</v>
      </c>
    </row>
    <row r="24" spans="1:10" ht="31.5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7</v>
      </c>
      <c r="I24" s="5" t="s">
        <v>8</v>
      </c>
      <c r="J24" s="5" t="s">
        <v>9</v>
      </c>
    </row>
    <row r="25" spans="1:10" x14ac:dyDescent="0.25">
      <c r="A25" s="4">
        <v>1</v>
      </c>
      <c r="B25" s="3" t="s">
        <v>14</v>
      </c>
      <c r="C25" s="3" t="s">
        <v>20</v>
      </c>
      <c r="D25" s="3">
        <v>4500</v>
      </c>
      <c r="E25" s="3" t="s">
        <v>14</v>
      </c>
      <c r="F25" s="4" t="s">
        <v>16</v>
      </c>
      <c r="G25" s="4"/>
      <c r="H25" s="10">
        <v>5700</v>
      </c>
      <c r="I25" s="10">
        <v>24367500</v>
      </c>
      <c r="J25" s="10">
        <v>24489337.5</v>
      </c>
    </row>
    <row r="26" spans="1:10" x14ac:dyDescent="0.25">
      <c r="A26" s="4">
        <v>4</v>
      </c>
      <c r="B26" s="3" t="s">
        <v>12</v>
      </c>
      <c r="C26" s="3" t="s">
        <v>22</v>
      </c>
      <c r="D26" s="3">
        <v>8000</v>
      </c>
      <c r="E26" s="3" t="s">
        <v>12</v>
      </c>
      <c r="F26" s="4" t="s">
        <v>16</v>
      </c>
      <c r="G26" s="4"/>
      <c r="H26" s="10">
        <v>1650</v>
      </c>
      <c r="I26" s="10">
        <v>12540000</v>
      </c>
      <c r="J26" s="10">
        <v>12602700</v>
      </c>
    </row>
    <row r="27" spans="1:10" x14ac:dyDescent="0.25">
      <c r="A27" s="4">
        <v>5</v>
      </c>
      <c r="B27" s="3" t="s">
        <v>12</v>
      </c>
      <c r="C27" s="3" t="s">
        <v>22</v>
      </c>
      <c r="D27" s="3">
        <v>1200</v>
      </c>
      <c r="E27" s="3" t="s">
        <v>12</v>
      </c>
      <c r="F27" s="4" t="s">
        <v>16</v>
      </c>
      <c r="G27" s="4"/>
      <c r="H27" s="10">
        <v>1650</v>
      </c>
      <c r="I27" s="10">
        <v>1881000</v>
      </c>
      <c r="J27" s="10">
        <v>1890405</v>
      </c>
    </row>
    <row r="29" spans="1:10" x14ac:dyDescent="0.25">
      <c r="B29" s="11" t="s">
        <v>31</v>
      </c>
    </row>
    <row r="30" spans="1:10" ht="31.5" x14ac:dyDescent="0.25">
      <c r="A30" s="5" t="s">
        <v>0</v>
      </c>
      <c r="B30" s="5" t="s">
        <v>1</v>
      </c>
      <c r="C30" s="5" t="s">
        <v>2</v>
      </c>
      <c r="D30" s="5" t="s">
        <v>3</v>
      </c>
      <c r="E30" s="5" t="s">
        <v>4</v>
      </c>
      <c r="F30" s="5" t="s">
        <v>5</v>
      </c>
      <c r="G30" s="5" t="s">
        <v>6</v>
      </c>
      <c r="H30" s="5" t="s">
        <v>7</v>
      </c>
      <c r="I30" s="5" t="s">
        <v>8</v>
      </c>
      <c r="J30" s="5" t="s">
        <v>9</v>
      </c>
    </row>
    <row r="31" spans="1:10" x14ac:dyDescent="0.25">
      <c r="A31" s="4">
        <v>7</v>
      </c>
      <c r="B31" s="3" t="s">
        <v>11</v>
      </c>
      <c r="C31" s="3" t="s">
        <v>23</v>
      </c>
      <c r="D31" s="3">
        <v>5</v>
      </c>
      <c r="E31" s="3" t="s">
        <v>29</v>
      </c>
      <c r="F31" s="4" t="s">
        <v>16</v>
      </c>
      <c r="G31" s="4" t="s">
        <v>16</v>
      </c>
      <c r="H31" s="10">
        <v>4000000</v>
      </c>
      <c r="I31" s="10">
        <v>19000000</v>
      </c>
      <c r="J31" s="10">
        <v>19000000</v>
      </c>
    </row>
  </sheetData>
  <sortState ref="B3:J11">
    <sortCondition ref="B3:B11"/>
    <sortCondition descending="1" ref="J3:J11"/>
  </sortState>
  <mergeCells count="5">
    <mergeCell ref="A1:J1"/>
    <mergeCell ref="D14:E14"/>
    <mergeCell ref="B14:B15"/>
    <mergeCell ref="C14:C15"/>
    <mergeCell ref="B13:E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2016-04-06T11:27:24Z</dcterms:created>
  <dcterms:modified xsi:type="dcterms:W3CDTF">2017-10-31T12:57:07Z</dcterms:modified>
</cp:coreProperties>
</file>